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<sst xmlns="http://schemas.openxmlformats.org/spreadsheetml/2006/main" count="84" uniqueCount="84">
  <si>
    <t>Стартовал 01.11.2024 01:00:07 (v.1.18)</t>
  </si>
  <si>
    <t>Сформирован 01.11.2024 01:00:07</t>
  </si>
  <si>
    <t>Акт снятия показаний приборов учета (интервальная форма)</t>
  </si>
  <si>
    <t>за период с 01.10.2024 по 01.11.2024  , профиль 30 минут , профиль 1 час</t>
  </si>
  <si>
    <t xml:space="preserve">СЕ308 (СПОДЭС), №012289162911316;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</si>
  <si>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</si>
  <si>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</si>
  <si>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</si>
  <si>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</si>
  <si>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</si>
  <si>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</si>
  <si>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</si>
  <si>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</si>
  <si>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СЕ308 ТТ (СПОДЭС)</t>
  </si>
  <si>
    <t>012289162911316</t>
  </si>
  <si>
    <t>н/д</t>
  </si>
  <si>
    <t/>
  </si>
  <si>
    <t>ПАО "Россети Северный Кавказ"\Филиал "Севкавказэнерго"\Правобережные РЭС\ТП 0,4 кВ ЮЛ\ВШУ ПС "Беслан-110" ГУП "АЭС" 5\РУ-0,4 кВ\СШ-1\яч.ГУП "АЭС" 5</t>
  </si>
  <si>
    <t xml:space="preserve">ГУП "АЛАНИЯЭНЕРГОСЕТЬ", №535 </t>
  </si>
  <si>
    <t>найдена 'энергия 30 минут'</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</si>
  <si>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</si>
  <si>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</si>
  <si>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</si>
  <si>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</si>
  <si>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</si>
  <si>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</si>
  <si>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</si>
  <si>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</si>
  <si>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</si>
  <si>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</si>
  <si>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</si>
  <si>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</si>
  <si>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</si>
  <si>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</si>
  <si>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</si>
  <si>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</si>
  <si>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</si>
  <si>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</si>
  <si>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</si>
  <si>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</si>
  <si>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</si>
  <si>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</si>
  <si>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</si>
  <si>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</si>
  <si>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</si>
  <si>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</si>
  <si>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01.10.2024</t>
  </si>
  <si>
    <t>02.10.2024</t>
  </si>
  <si>
    <t>03.10.2024</t>
  </si>
  <si>
    <t>04.10.2024</t>
  </si>
  <si>
    <t>05.10.2024</t>
  </si>
  <si>
    <t>06.10.2024</t>
  </si>
  <si>
    <t>07.10.2024</t>
  </si>
  <si>
    <t>08.10.2024</t>
  </si>
  <si>
    <t>09.10.2024</t>
  </si>
  <si>
    <t>10.10.2024</t>
  </si>
  <si>
    <t>11.10.2024</t>
  </si>
  <si>
    <t>12.10.2024</t>
  </si>
  <si>
    <t>13.10.2024</t>
  </si>
  <si>
    <t>14.10.2024</t>
  </si>
  <si>
    <t>15.10.2024</t>
  </si>
  <si>
    <t>16.10.2024</t>
  </si>
  <si>
    <t>17.10.2024</t>
  </si>
  <si>
    <t>18.10.2024</t>
  </si>
  <si>
    <t>19.10.2024</t>
  </si>
  <si>
    <t>20.10.2024</t>
  </si>
  <si>
    <t>21.10.2024</t>
  </si>
  <si>
    <t>22.10.2024</t>
  </si>
  <si>
    <t>23.10.2024</t>
  </si>
  <si>
    <t>24.10.2024</t>
  </si>
  <si>
    <t>25.10.2024</t>
  </si>
  <si>
    <t>26.10.2024</t>
  </si>
  <si>
    <t>27.10.2024</t>
  </si>
  <si>
    <t>28.10.2024</t>
  </si>
  <si>
    <t>29.10.2024</t>
  </si>
  <si>
    <t>30.10.2024</t>
  </si>
  <si>
    <t>31.10.2024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</si>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</sst>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7">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E1FFE1"/>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9">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5" borderId="3" xfId="0" applyNumberFormat="true" applyFont="true" applyFill="true" applyBorder="true"/>
    <xf numFmtId="164" fontId="3" fillId="0" borderId="7" xfId="0" applyNumberFormat="true" applyFont="true" applyBorder="true"/>
    <xf numFmtId="164" fontId="3" fillId="6"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8"/>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50</v>
      </c>
      <c r="G7" s="18"/>
      <c r="H7" s="19">
        <v>5121.24169921875</v>
      </c>
      <c r="I7" s="20"/>
      <c r="J7" s="19" t="s">
        <v>15</v>
      </c>
      <c r="K7" s="20"/>
      <c r="L7" s="19" t="str">
        <f ca="1">IFERROR(J7-H7,"н/д")</f>
        <v>н/д</v>
      </c>
      <c r="M7" s="21"/>
      <c r="N7" s="19" t="str">
        <f ca="1">IFERROR(L7*F7,"н/д")</f>
        <v>н/д</v>
      </c>
      <c r="O7" s="21"/>
      <c r="P7" s="22" t="s">
        <v>16</v>
      </c>
      <c r="Q7" s="23"/>
      <c r="R7" s="24"/>
    </row>
    <row r="8">
      <c r="A8" t="s">
        <v>17</v>
      </c>
      <c r="C8" t="s">
        <v>18</v>
      </c>
      <c r="S8" t="s">
        <v>19</v>
      </c>
    </row>
    <row r="10" ht="15">
      <c r="A10" s="25" t="s">
        <v>20</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21</v>
      </c>
      <c r="B11" s="27" t="s">
        <v>22</v>
      </c>
      <c r="C11" s="27" t="s">
        <v>23</v>
      </c>
      <c r="D11" s="27" t="s">
        <v>24</v>
      </c>
      <c r="E11" s="27" t="s">
        <v>25</v>
      </c>
      <c r="F11" s="27" t="s">
        <v>26</v>
      </c>
      <c r="G11" s="27" t="s">
        <v>27</v>
      </c>
      <c r="H11" s="27" t="s">
        <v>28</v>
      </c>
      <c r="I11" s="27" t="s">
        <v>29</v>
      </c>
      <c r="J11" s="27" t="s">
        <v>30</v>
      </c>
      <c r="K11" s="27" t="s">
        <v>31</v>
      </c>
      <c r="L11" s="27" t="s">
        <v>32</v>
      </c>
      <c r="M11" s="27" t="s">
        <v>33</v>
      </c>
      <c r="N11" s="27" t="s">
        <v>34</v>
      </c>
      <c r="O11" s="27" t="s">
        <v>35</v>
      </c>
      <c r="P11" s="27" t="s">
        <v>36</v>
      </c>
      <c r="Q11" s="27" t="s">
        <v>37</v>
      </c>
      <c r="R11" s="27" t="s">
        <v>38</v>
      </c>
      <c r="S11" s="27" t="s">
        <v>39</v>
      </c>
      <c r="T11" s="27" t="s">
        <v>40</v>
      </c>
      <c r="U11" s="27" t="s">
        <v>41</v>
      </c>
      <c r="V11" s="27" t="s">
        <v>42</v>
      </c>
      <c r="W11" s="27" t="s">
        <v>43</v>
      </c>
      <c r="X11" s="27" t="s">
        <v>44</v>
      </c>
      <c r="Y11" s="28" t="s">
        <v>45</v>
      </c>
      <c r="Z11" s="29"/>
    </row>
    <row r="12">
      <c r="A12" s="30" t="s">
        <v>46</v>
      </c>
      <c r="B12" s="31">
        <v>27.34349966049</v>
      </c>
      <c r="C12" s="31">
        <v>23.940499126909998</v>
      </c>
      <c r="D12" s="31">
        <v>23.162499815225001</v>
      </c>
      <c r="E12" s="31">
        <v>22.188499569895001</v>
      </c>
      <c r="F12" s="31">
        <v>22.994999587534998</v>
      </c>
      <c r="G12" s="31">
        <v>25.760499387980001</v>
      </c>
      <c r="H12" s="31">
        <v>25.516998767855</v>
      </c>
      <c r="I12" s="32">
        <v>29.622499644754999</v>
      </c>
      <c r="J12" s="32">
        <v>25.431999564169999</v>
      </c>
      <c r="K12" s="32">
        <v>27.936500310899998</v>
      </c>
      <c r="L12" s="32">
        <v>5.049999803305</v>
      </c>
      <c r="M12" s="32">
        <v>0</v>
      </c>
      <c r="N12" s="32">
        <v>9.0609997510899998</v>
      </c>
      <c r="O12" s="32">
        <v>29.915499687194998</v>
      </c>
      <c r="P12" s="32">
        <v>26.486499607559999</v>
      </c>
      <c r="Q12" s="32">
        <v>23.543499410150002</v>
      </c>
      <c r="R12" s="32">
        <v>24.494999647145001</v>
      </c>
      <c r="S12" s="32">
        <v>34.264498949050001</v>
      </c>
      <c r="T12" s="32">
        <v>43.954499065875005</v>
      </c>
      <c r="U12" s="32">
        <v>46.331499516960001</v>
      </c>
      <c r="V12" s="32">
        <v>48.452998697760009</v>
      </c>
      <c r="W12" s="31">
        <v>47.065497934814999</v>
      </c>
      <c r="X12" s="31">
        <v>40.648998320105001</v>
      </c>
      <c r="Y12" s="33">
        <v>33.916498720650004</v>
      </c>
      <c r="Z12" s="34">
        <v>667.08448454737504</v>
      </c>
    </row>
    <row r="13">
      <c r="A13" s="30" t="s">
        <v>47</v>
      </c>
      <c r="B13" s="31">
        <v>29.359500110150002</v>
      </c>
      <c r="C13" s="31">
        <v>26.359999924895</v>
      </c>
      <c r="D13" s="31">
        <v>24.441499263049998</v>
      </c>
      <c r="E13" s="31">
        <v>24.732998758555002</v>
      </c>
      <c r="F13" s="31">
        <v>24.705999344590001</v>
      </c>
      <c r="G13" s="31">
        <v>25.969499349594997</v>
      </c>
      <c r="H13" s="31">
        <v>29.921999573704998</v>
      </c>
      <c r="I13" s="32">
        <v>33.100499212745</v>
      </c>
      <c r="J13" s="32">
        <v>30.559499561785</v>
      </c>
      <c r="K13" s="32">
        <v>28.46849858761</v>
      </c>
      <c r="L13" s="32">
        <v>29.800499975680001</v>
      </c>
      <c r="M13" s="32">
        <v>29.277500510220001</v>
      </c>
      <c r="N13" s="32">
        <v>25.575999170540001</v>
      </c>
      <c r="O13" s="32">
        <v>26.263000071050001</v>
      </c>
      <c r="P13" s="32">
        <v>26.93599909544</v>
      </c>
      <c r="Q13" s="32">
        <v>31.72749876976</v>
      </c>
      <c r="R13" s="32">
        <v>30.639499425890001</v>
      </c>
      <c r="S13" s="32">
        <v>39.281499385834998</v>
      </c>
      <c r="T13" s="32">
        <v>47.566498816010004</v>
      </c>
      <c r="U13" s="32">
        <v>48.399998247625</v>
      </c>
      <c r="V13" s="32">
        <v>49.991999566555002</v>
      </c>
      <c r="W13" s="31">
        <v>47.136498987675004</v>
      </c>
      <c r="X13" s="31">
        <v>40.150998532775006</v>
      </c>
      <c r="Y13" s="33">
        <v>34.112499654294993</v>
      </c>
      <c r="Z13" s="34">
        <v>784.47998389603015</v>
      </c>
    </row>
    <row r="14">
      <c r="A14" s="30" t="s">
        <v>48</v>
      </c>
      <c r="B14" s="31">
        <v>29.564999043945004</v>
      </c>
      <c r="C14" s="31">
        <v>25.929999351500001</v>
      </c>
      <c r="D14" s="31">
        <v>25.758999586104999</v>
      </c>
      <c r="E14" s="31">
        <v>24.536999315025</v>
      </c>
      <c r="F14" s="31">
        <v>24.24699962139</v>
      </c>
      <c r="G14" s="31">
        <v>27.463500201704999</v>
      </c>
      <c r="H14" s="31">
        <v>27.583499252795001</v>
      </c>
      <c r="I14" s="32">
        <v>28.85749787092</v>
      </c>
      <c r="J14" s="32">
        <v>26.382999122139999</v>
      </c>
      <c r="K14" s="32">
        <v>27.987498044969996</v>
      </c>
      <c r="L14" s="32">
        <v>28.834497928620003</v>
      </c>
      <c r="M14" s="32">
        <v>24.978999793529997</v>
      </c>
      <c r="N14" s="32">
        <v>27.487498521804998</v>
      </c>
      <c r="O14" s="32">
        <v>31.350000202655</v>
      </c>
      <c r="P14" s="32">
        <v>26.939499378204999</v>
      </c>
      <c r="Q14" s="32">
        <v>28.000499308110001</v>
      </c>
      <c r="R14" s="32">
        <v>25.998999178409999</v>
      </c>
      <c r="S14" s="32">
        <v>33.460499346259994</v>
      </c>
      <c r="T14" s="32">
        <v>44.531999528409997</v>
      </c>
      <c r="U14" s="32">
        <v>47.299498319624995</v>
      </c>
      <c r="V14" s="32">
        <v>47.374999523160007</v>
      </c>
      <c r="W14" s="31">
        <v>43.04199963808</v>
      </c>
      <c r="X14" s="31">
        <v>41.299499571319998</v>
      </c>
      <c r="Y14" s="33">
        <v>36.675499379634999</v>
      </c>
      <c r="Z14" s="34">
        <v>755.58698102831988</v>
      </c>
    </row>
    <row r="15">
      <c r="A15" s="30" t="s">
        <v>49</v>
      </c>
      <c r="B15" s="31">
        <v>31.558498740194999</v>
      </c>
      <c r="C15" s="31">
        <v>27.566498517990002</v>
      </c>
      <c r="D15" s="31">
        <v>26.748999953270001</v>
      </c>
      <c r="E15" s="31">
        <v>26.188498735430002</v>
      </c>
      <c r="F15" s="31">
        <v>26.025499403474999</v>
      </c>
      <c r="G15" s="31">
        <v>27.048999071120001</v>
      </c>
      <c r="H15" s="31">
        <v>29.917499423024999</v>
      </c>
      <c r="I15" s="32">
        <v>30.281499028209996</v>
      </c>
      <c r="J15" s="32">
        <v>25.244498997925003</v>
      </c>
      <c r="K15" s="32">
        <v>28.768499195575</v>
      </c>
      <c r="L15" s="32">
        <v>29.139499366285001</v>
      </c>
      <c r="M15" s="32">
        <v>28.830999135974999</v>
      </c>
      <c r="N15" s="32">
        <v>24.314998835325</v>
      </c>
      <c r="O15" s="32">
        <v>25.795999169349997</v>
      </c>
      <c r="P15" s="32">
        <v>25.761500000954999</v>
      </c>
      <c r="Q15" s="32">
        <v>26.710498332975003</v>
      </c>
      <c r="R15" s="32">
        <v>30.628998577595006</v>
      </c>
      <c r="S15" s="32">
        <v>32.660499215125</v>
      </c>
      <c r="T15" s="32">
        <v>45.851498842239998</v>
      </c>
      <c r="U15" s="32">
        <v>47.429499030110001</v>
      </c>
      <c r="V15" s="32">
        <v>45.872998237609998</v>
      </c>
      <c r="W15" s="31">
        <v>42.03749895096</v>
      </c>
      <c r="X15" s="31">
        <v>39.419499039649999</v>
      </c>
      <c r="Y15" s="33">
        <v>35.21899878979</v>
      </c>
      <c r="Z15" s="34">
        <v>759.02197659015985</v>
      </c>
    </row>
    <row r="16">
      <c r="A16" s="30" t="s">
        <v>50</v>
      </c>
      <c r="B16" s="31">
        <v>33.256998658180002</v>
      </c>
      <c r="C16" s="31">
        <v>27.348499000069999</v>
      </c>
      <c r="D16" s="31">
        <v>24.792499095204999</v>
      </c>
      <c r="E16" s="31">
        <v>25.460499525070002</v>
      </c>
      <c r="F16" s="31">
        <v>25.157499313355</v>
      </c>
      <c r="G16" s="31">
        <v>26.463998854160003</v>
      </c>
      <c r="H16" s="31">
        <v>25.724499672655</v>
      </c>
      <c r="I16" s="32">
        <v>27.854000031950001</v>
      </c>
      <c r="J16" s="32">
        <v>32.399499416350004</v>
      </c>
      <c r="K16" s="32">
        <v>33.403497934345005</v>
      </c>
      <c r="L16" s="32">
        <v>31.173999607565001</v>
      </c>
      <c r="M16" s="32">
        <v>32.803499698640003</v>
      </c>
      <c r="N16" s="32">
        <v>29.245999455454999</v>
      </c>
      <c r="O16" s="32">
        <v>27.686998248099997</v>
      </c>
      <c r="P16" s="32">
        <v>26.833498477935002</v>
      </c>
      <c r="Q16" s="32">
        <v>24.919499456885003</v>
      </c>
      <c r="R16" s="32">
        <v>26.17049962282</v>
      </c>
      <c r="S16" s="32">
        <v>31.772997975350002</v>
      </c>
      <c r="T16" s="32">
        <v>40.849497914314995</v>
      </c>
      <c r="U16" s="32">
        <v>41.467998921869999</v>
      </c>
      <c r="V16" s="32">
        <v>43.519999086859997</v>
      </c>
      <c r="W16" s="31">
        <v>43.648499250415</v>
      </c>
      <c r="X16" s="31">
        <v>39.849998056884999</v>
      </c>
      <c r="Y16" s="33">
        <v>33.967497944830001</v>
      </c>
      <c r="Z16" s="34">
        <v>755.77197521926496</v>
      </c>
    </row>
    <row r="17">
      <c r="A17" s="30" t="s">
        <v>51</v>
      </c>
      <c r="B17" s="31">
        <v>30.568999052044997</v>
      </c>
      <c r="C17" s="31">
        <v>26.535999774930001</v>
      </c>
      <c r="D17" s="31">
        <v>25.94199925661</v>
      </c>
      <c r="E17" s="31">
        <v>25.365999341009999</v>
      </c>
      <c r="F17" s="31">
        <v>26.583500206475001</v>
      </c>
      <c r="G17" s="31">
        <v>26.975999772550001</v>
      </c>
      <c r="H17" s="31">
        <v>24.647498875855</v>
      </c>
      <c r="I17" s="32">
        <v>26.387499272825</v>
      </c>
      <c r="J17" s="32">
        <v>32.379999756814996</v>
      </c>
      <c r="K17" s="32">
        <v>32.615998387334997</v>
      </c>
      <c r="L17" s="32">
        <v>33.98649841547001</v>
      </c>
      <c r="M17" s="32">
        <v>33.787497878075001</v>
      </c>
      <c r="N17" s="32">
        <v>32.909499108795004</v>
      </c>
      <c r="O17" s="32">
        <v>30.535498261455004</v>
      </c>
      <c r="P17" s="32">
        <v>29.534499347210001</v>
      </c>
      <c r="Q17" s="32">
        <v>25.299499183895001</v>
      </c>
      <c r="R17" s="32">
        <v>28.531999886034999</v>
      </c>
      <c r="S17" s="32">
        <v>34.901498258115005</v>
      </c>
      <c r="T17" s="32">
        <v>46.921499073504997</v>
      </c>
      <c r="U17" s="32">
        <v>50.638999044894994</v>
      </c>
      <c r="V17" s="32">
        <v>48.282998800275003</v>
      </c>
      <c r="W17" s="31">
        <v>47.947499156000006</v>
      </c>
      <c r="X17" s="31">
        <v>41.103498637675003</v>
      </c>
      <c r="Y17" s="33">
        <v>33.356000483039999</v>
      </c>
      <c r="Z17" s="34">
        <v>795.74047923088995</v>
      </c>
    </row>
    <row r="18">
      <c r="A18" s="30" t="s">
        <v>52</v>
      </c>
      <c r="B18" s="31">
        <v>28.995500504969996</v>
      </c>
      <c r="C18" s="31">
        <v>28.570999205110002</v>
      </c>
      <c r="D18" s="31">
        <v>28.036500513555001</v>
      </c>
      <c r="E18" s="31">
        <v>26.234999299049999</v>
      </c>
      <c r="F18" s="31">
        <v>26.091498136519998</v>
      </c>
      <c r="G18" s="31">
        <v>31.173498928544998</v>
      </c>
      <c r="H18" s="31">
        <v>26.107999682429998</v>
      </c>
      <c r="I18" s="32">
        <v>31.044499576090001</v>
      </c>
      <c r="J18" s="32">
        <v>29.705500602724999</v>
      </c>
      <c r="K18" s="32">
        <v>28.151999413965001</v>
      </c>
      <c r="L18" s="32">
        <v>26.216998696329998</v>
      </c>
      <c r="M18" s="32">
        <v>27.828000485894997</v>
      </c>
      <c r="N18" s="32">
        <v>26.752997934814999</v>
      </c>
      <c r="O18" s="32">
        <v>24.917998909950001</v>
      </c>
      <c r="P18" s="32">
        <v>25.365500152109998</v>
      </c>
      <c r="Q18" s="32">
        <v>28.579998016354999</v>
      </c>
      <c r="R18" s="32">
        <v>25.27149990201</v>
      </c>
      <c r="S18" s="32">
        <v>34.923499822615007</v>
      </c>
      <c r="T18" s="32">
        <v>45.909498631954996</v>
      </c>
      <c r="U18" s="32">
        <v>46.46749943495</v>
      </c>
      <c r="V18" s="32">
        <v>47.720998525620004</v>
      </c>
      <c r="W18" s="31">
        <v>46.032498776915006</v>
      </c>
      <c r="X18" s="31">
        <v>38.21199834347</v>
      </c>
      <c r="Y18" s="33">
        <v>33.396999537945</v>
      </c>
      <c r="Z18" s="34">
        <v>761.70898303389504</v>
      </c>
    </row>
    <row r="19">
      <c r="A19" s="30" t="s">
        <v>53</v>
      </c>
      <c r="B19" s="31">
        <v>32.237499952315005</v>
      </c>
      <c r="C19" s="31">
        <v>31.037999689580001</v>
      </c>
      <c r="D19" s="31">
        <v>29.09549921751</v>
      </c>
      <c r="E19" s="31">
        <v>26.673997938629999</v>
      </c>
      <c r="F19" s="31">
        <v>26.345498859879996</v>
      </c>
      <c r="G19" s="31">
        <v>28.255499899385001</v>
      </c>
      <c r="H19" s="31">
        <v>26.590499281880003</v>
      </c>
      <c r="I19" s="32">
        <v>30.257499217985</v>
      </c>
      <c r="J19" s="32">
        <v>31.663998961450002</v>
      </c>
      <c r="K19" s="32">
        <v>28.125500679015001</v>
      </c>
      <c r="L19" s="32">
        <v>30.093999207019998</v>
      </c>
      <c r="M19" s="32">
        <v>23.926498740909999</v>
      </c>
      <c r="N19" s="32">
        <v>23.409499973055002</v>
      </c>
      <c r="O19" s="32">
        <v>22.343999147415001</v>
      </c>
      <c r="P19" s="32">
        <v>26.563999056820002</v>
      </c>
      <c r="Q19" s="32">
        <v>28.711499273779999</v>
      </c>
      <c r="R19" s="32">
        <v>28.847499191759997</v>
      </c>
      <c r="S19" s="32">
        <v>37.406499683855003</v>
      </c>
      <c r="T19" s="32">
        <v>43.351998925205002</v>
      </c>
      <c r="U19" s="32">
        <v>45.812499523160007</v>
      </c>
      <c r="V19" s="32">
        <v>48.626498878</v>
      </c>
      <c r="W19" s="31">
        <v>45.428498089314999</v>
      </c>
      <c r="X19" s="31">
        <v>43.575499951840001</v>
      </c>
      <c r="Y19" s="33">
        <v>38.709498941894999</v>
      </c>
      <c r="Z19" s="34">
        <v>777.09148228165998</v>
      </c>
    </row>
    <row r="20">
      <c r="A20" s="30" t="s">
        <v>54</v>
      </c>
      <c r="B20" s="31">
        <v>29.861499369145001</v>
      </c>
      <c r="C20" s="31">
        <v>27.19399929047</v>
      </c>
      <c r="D20" s="31">
        <v>26.687999069689997</v>
      </c>
      <c r="E20" s="31">
        <v>26.51599943638</v>
      </c>
      <c r="F20" s="31">
        <v>26.159998774525004</v>
      </c>
      <c r="G20" s="31">
        <v>29.139998555184995</v>
      </c>
      <c r="H20" s="31">
        <v>30.760999023914998</v>
      </c>
      <c r="I20" s="32">
        <v>31.426998972889997</v>
      </c>
      <c r="J20" s="32">
        <v>28.192999958990001</v>
      </c>
      <c r="K20" s="32">
        <v>29.46399897337</v>
      </c>
      <c r="L20" s="32">
        <v>30.318999290464998</v>
      </c>
      <c r="M20" s="32">
        <v>24.898999929430001</v>
      </c>
      <c r="N20" s="32">
        <v>24.874499440194999</v>
      </c>
      <c r="O20" s="32">
        <v>25.850999355314997</v>
      </c>
      <c r="P20" s="32">
        <v>23.941498994829999</v>
      </c>
      <c r="Q20" s="32">
        <v>28.420498967170001</v>
      </c>
      <c r="R20" s="32">
        <v>30.190499126915</v>
      </c>
      <c r="S20" s="32">
        <v>35.359999537470003</v>
      </c>
      <c r="T20" s="32">
        <v>42.779000103474999</v>
      </c>
      <c r="U20" s="32">
        <v>42.990998923780005</v>
      </c>
      <c r="V20" s="32">
        <v>46.659499406815002</v>
      </c>
      <c r="W20" s="31">
        <v>46.270999312400001</v>
      </c>
      <c r="X20" s="31">
        <v>42.285999655725</v>
      </c>
      <c r="Y20" s="33">
        <v>33.221000432970001</v>
      </c>
      <c r="Z20" s="34">
        <v>763.46798390151514</v>
      </c>
    </row>
    <row r="21">
      <c r="A21" s="30" t="s">
        <v>55</v>
      </c>
      <c r="B21" s="31">
        <v>27.456499636175</v>
      </c>
      <c r="C21" s="31">
        <v>26.427499949935001</v>
      </c>
      <c r="D21" s="31">
        <v>25.384499132635</v>
      </c>
      <c r="E21" s="31">
        <v>24.801999330520001</v>
      </c>
      <c r="F21" s="31">
        <v>26.112999022005003</v>
      </c>
      <c r="G21" s="31">
        <v>26.882499456405</v>
      </c>
      <c r="H21" s="31">
        <v>26.251500099894997</v>
      </c>
      <c r="I21" s="32">
        <v>31.265999376775</v>
      </c>
      <c r="J21" s="32">
        <v>28.41099947691</v>
      </c>
      <c r="K21" s="32">
        <v>25.083498656750002</v>
      </c>
      <c r="L21" s="32">
        <v>24.713499844074999</v>
      </c>
      <c r="M21" s="32">
        <v>22.328499704599999</v>
      </c>
      <c r="N21" s="32">
        <v>22.756998986004998</v>
      </c>
      <c r="O21" s="32">
        <v>26.062999665734999</v>
      </c>
      <c r="P21" s="32">
        <v>24.987998604774997</v>
      </c>
      <c r="Q21" s="32">
        <v>25.616499781609999</v>
      </c>
      <c r="R21" s="32">
        <v>29.572498798370003</v>
      </c>
      <c r="S21" s="32">
        <v>36.001999676225005</v>
      </c>
      <c r="T21" s="32">
        <v>42.465499043465002</v>
      </c>
      <c r="U21" s="32">
        <v>44.405499100685006</v>
      </c>
      <c r="V21" s="32">
        <v>44.498498737810003</v>
      </c>
      <c r="W21" s="31">
        <v>46.951998770234994</v>
      </c>
      <c r="X21" s="31">
        <v>42.948497831819999</v>
      </c>
      <c r="Y21" s="33">
        <v>34.454998373984999</v>
      </c>
      <c r="Z21" s="34">
        <v>735.84398105740013</v>
      </c>
    </row>
    <row r="22">
      <c r="A22" s="30" t="s">
        <v>56</v>
      </c>
      <c r="B22" s="31">
        <v>30.973999202255001</v>
      </c>
      <c r="C22" s="31">
        <v>26.561999320984999</v>
      </c>
      <c r="D22" s="31">
        <v>26.07499957085</v>
      </c>
      <c r="E22" s="31">
        <v>25.722998380659998</v>
      </c>
      <c r="F22" s="31">
        <v>26.299999654289998</v>
      </c>
      <c r="G22" s="31">
        <v>29.439498484135001</v>
      </c>
      <c r="H22" s="31">
        <v>30.580498278139999</v>
      </c>
      <c r="I22" s="32">
        <v>32.008999586104999</v>
      </c>
      <c r="J22" s="32">
        <v>29.077500104905003</v>
      </c>
      <c r="K22" s="32">
        <v>26.387499272820001</v>
      </c>
      <c r="L22" s="32">
        <v>25.113999098539999</v>
      </c>
      <c r="M22" s="32">
        <v>26.580499112605001</v>
      </c>
      <c r="N22" s="32">
        <v>26.219999790194997</v>
      </c>
      <c r="O22" s="32">
        <v>28.240999579429996</v>
      </c>
      <c r="P22" s="32">
        <v>26.342499256135</v>
      </c>
      <c r="Q22" s="32">
        <v>25.452999025579999</v>
      </c>
      <c r="R22" s="32">
        <v>23.82599934936</v>
      </c>
      <c r="S22" s="32">
        <v>35.689498484135001</v>
      </c>
      <c r="T22" s="32">
        <v>47.833998501299995</v>
      </c>
      <c r="U22" s="32">
        <v>51.342497766020003</v>
      </c>
      <c r="V22" s="32">
        <v>52.974498271945002</v>
      </c>
      <c r="W22" s="31">
        <v>47.999498248100004</v>
      </c>
      <c r="X22" s="31">
        <v>47.177998721599998</v>
      </c>
      <c r="Y22" s="33">
        <v>38.008499145509994</v>
      </c>
      <c r="Z22" s="34">
        <v>785.93147620560023</v>
      </c>
    </row>
    <row r="23">
      <c r="A23" s="30" t="s">
        <v>57</v>
      </c>
      <c r="B23" s="31">
        <v>30.960997939109998</v>
      </c>
      <c r="C23" s="31">
        <v>27.346999943255</v>
      </c>
      <c r="D23" s="31">
        <v>26.331000030039998</v>
      </c>
      <c r="E23" s="31">
        <v>25.438499450679998</v>
      </c>
      <c r="F23" s="31">
        <v>25.73449909687</v>
      </c>
      <c r="G23" s="31">
        <v>25.886498391625</v>
      </c>
      <c r="H23" s="31">
        <v>23.5234990716</v>
      </c>
      <c r="I23" s="32">
        <v>27.242499589920001</v>
      </c>
      <c r="J23" s="32">
        <v>32.312999665739994</v>
      </c>
      <c r="K23" s="32">
        <v>30.218499898910004</v>
      </c>
      <c r="L23" s="32">
        <v>36.065497994425002</v>
      </c>
      <c r="M23" s="32">
        <v>34.47149991989</v>
      </c>
      <c r="N23" s="32">
        <v>31.461000442505</v>
      </c>
      <c r="O23" s="32">
        <v>29.092499613760001</v>
      </c>
      <c r="P23" s="32">
        <v>31.726999580859999</v>
      </c>
      <c r="Q23" s="32">
        <v>28.360998630525</v>
      </c>
      <c r="R23" s="32">
        <v>31.266498565670002</v>
      </c>
      <c r="S23" s="32">
        <v>37.373998761179998</v>
      </c>
      <c r="T23" s="32">
        <v>44.837498664854998</v>
      </c>
      <c r="U23" s="32">
        <v>45.738998055454999</v>
      </c>
      <c r="V23" s="32">
        <v>47.473998367785001</v>
      </c>
      <c r="W23" s="31">
        <v>44.230999052524993</v>
      </c>
      <c r="X23" s="31">
        <v>40.029999613765</v>
      </c>
      <c r="Y23" s="33">
        <v>34.194998443124994</v>
      </c>
      <c r="Z23" s="34">
        <v>791.32147878407523</v>
      </c>
    </row>
    <row r="24">
      <c r="A24" s="30" t="s">
        <v>58</v>
      </c>
      <c r="B24" s="31">
        <v>31.510999798770001</v>
      </c>
      <c r="C24" s="31">
        <v>28.285998106005</v>
      </c>
      <c r="D24" s="31">
        <v>27.51699835062</v>
      </c>
      <c r="E24" s="31">
        <v>27.005000412460003</v>
      </c>
      <c r="F24" s="31">
        <v>27.59249955416</v>
      </c>
      <c r="G24" s="31">
        <v>29.523000121115</v>
      </c>
      <c r="H24" s="31">
        <v>30.275498330589997</v>
      </c>
      <c r="I24" s="32">
        <v>28.110499680039997</v>
      </c>
      <c r="J24" s="32">
        <v>30.814999341965002</v>
      </c>
      <c r="K24" s="32">
        <v>32.818000018599996</v>
      </c>
      <c r="L24" s="32">
        <v>37.470999360085003</v>
      </c>
      <c r="M24" s="32">
        <v>30.61399906874</v>
      </c>
      <c r="N24" s="32">
        <v>32.495498657225006</v>
      </c>
      <c r="O24" s="32">
        <v>35.932998359204994</v>
      </c>
      <c r="P24" s="32">
        <v>35.396999120709992</v>
      </c>
      <c r="Q24" s="32">
        <v>35.687498748304996</v>
      </c>
      <c r="R24" s="32">
        <v>34.065999090669997</v>
      </c>
      <c r="S24" s="32">
        <v>41.522997617720002</v>
      </c>
      <c r="T24" s="32">
        <v>47.418998181820001</v>
      </c>
      <c r="U24" s="32">
        <v>48.733498156069999</v>
      </c>
      <c r="V24" s="32">
        <v>53.068998456000003</v>
      </c>
      <c r="W24" s="31">
        <v>52.54949629307</v>
      </c>
      <c r="X24" s="31">
        <v>44.741998612879996</v>
      </c>
      <c r="Y24" s="33">
        <v>38.721999526025002</v>
      </c>
      <c r="Z24" s="34">
        <v>861.87547296285015</v>
      </c>
    </row>
    <row r="25">
      <c r="A25" s="30" t="s">
        <v>59</v>
      </c>
      <c r="B25" s="31">
        <v>33.744999766349999</v>
      </c>
      <c r="C25" s="31">
        <v>30.462999641894999</v>
      </c>
      <c r="D25" s="31">
        <v>29.365998506545001</v>
      </c>
      <c r="E25" s="31">
        <v>29.285499453545004</v>
      </c>
      <c r="F25" s="31">
        <v>29.325498640540005</v>
      </c>
      <c r="G25" s="31">
        <v>30.647999048235</v>
      </c>
      <c r="H25" s="31">
        <v>33.038499951364997</v>
      </c>
      <c r="I25" s="32">
        <v>32.81649798155</v>
      </c>
      <c r="J25" s="32">
        <v>28.415000438690001</v>
      </c>
      <c r="K25" s="32">
        <v>26.469498872759999</v>
      </c>
      <c r="L25" s="32">
        <v>25.93499943614</v>
      </c>
      <c r="M25" s="32">
        <v>24.543999135495</v>
      </c>
      <c r="N25" s="32">
        <v>24.979498982429998</v>
      </c>
      <c r="O25" s="32">
        <v>26.830999553205</v>
      </c>
      <c r="P25" s="32">
        <v>26.950000226495003</v>
      </c>
      <c r="Q25" s="32">
        <v>26.802998781204998</v>
      </c>
      <c r="R25" s="32">
        <v>33.142498135570001</v>
      </c>
      <c r="S25" s="32">
        <v>43.39249879122</v>
      </c>
      <c r="T25" s="32">
        <v>49.53549951315</v>
      </c>
      <c r="U25" s="32">
        <v>49.740497767925</v>
      </c>
      <c r="V25" s="32">
        <v>48.601499199865003</v>
      </c>
      <c r="W25" s="31">
        <v>44.836498796940006</v>
      </c>
      <c r="X25" s="31">
        <v>42.804998159405002</v>
      </c>
      <c r="Y25" s="33">
        <v>37.992499768734994</v>
      </c>
      <c r="Z25" s="34">
        <v>809.66147854925498</v>
      </c>
    </row>
    <row r="26">
      <c r="A26" s="30" t="s">
        <v>60</v>
      </c>
      <c r="B26" s="31">
        <v>33.332499861715</v>
      </c>
      <c r="C26" s="31">
        <v>29.610498249534999</v>
      </c>
      <c r="D26" s="31">
        <v>30.516499280930002</v>
      </c>
      <c r="E26" s="31">
        <v>29.342499375339997</v>
      </c>
      <c r="F26" s="31">
        <v>28.217999637125001</v>
      </c>
      <c r="G26" s="31">
        <v>30.828998982905002</v>
      </c>
      <c r="H26" s="31">
        <v>30.515000224114999</v>
      </c>
      <c r="I26" s="32">
        <v>32.326999306680001</v>
      </c>
      <c r="J26" s="32">
        <v>32.453000545504999</v>
      </c>
      <c r="K26" s="32">
        <v>26.057498902079999</v>
      </c>
      <c r="L26" s="32">
        <v>28.596000373365001</v>
      </c>
      <c r="M26" s="32">
        <v>28.921498358249998</v>
      </c>
      <c r="N26" s="32">
        <v>30.891498923300002</v>
      </c>
      <c r="O26" s="32">
        <v>27.538999915125</v>
      </c>
      <c r="P26" s="32">
        <v>28.743998706340001</v>
      </c>
      <c r="Q26" s="32">
        <v>32.151998579505005</v>
      </c>
      <c r="R26" s="32">
        <v>32.153998315335002</v>
      </c>
      <c r="S26" s="32">
        <v>41.356000304219997</v>
      </c>
      <c r="T26" s="32">
        <v>46.490000188350002</v>
      </c>
      <c r="U26" s="32">
        <v>49.756498634814996</v>
      </c>
      <c r="V26" s="32">
        <v>53.742498159409998</v>
      </c>
      <c r="W26" s="31">
        <v>47.893998026845004</v>
      </c>
      <c r="X26" s="31">
        <v>40.114998817439997</v>
      </c>
      <c r="Y26" s="33">
        <v>35.642999410629997</v>
      </c>
      <c r="Z26" s="34">
        <v>827.19648107885996</v>
      </c>
    </row>
    <row r="27">
      <c r="A27" s="30" t="s">
        <v>61</v>
      </c>
      <c r="B27" s="31">
        <v>30.383498966689999</v>
      </c>
      <c r="C27" s="31">
        <v>29.136998951435</v>
      </c>
      <c r="D27" s="31">
        <v>26.755499839780001</v>
      </c>
      <c r="E27" s="31">
        <v>27.118499577045</v>
      </c>
      <c r="F27" s="31">
        <v>26.82549953461</v>
      </c>
      <c r="G27" s="31">
        <v>32.259498536590002</v>
      </c>
      <c r="H27" s="31">
        <v>36.673499643805002</v>
      </c>
      <c r="I27" s="32">
        <v>34.608498215675006</v>
      </c>
      <c r="J27" s="32">
        <v>26.277999579905</v>
      </c>
      <c r="K27" s="32">
        <v>27.124999463555</v>
      </c>
      <c r="L27" s="32">
        <v>26.612499356269996</v>
      </c>
      <c r="M27" s="32">
        <v>28.318999707700002</v>
      </c>
      <c r="N27" s="32">
        <v>28.125499188900001</v>
      </c>
      <c r="O27" s="32">
        <v>24.984999746084998</v>
      </c>
      <c r="P27" s="32">
        <v>25.286999344824999</v>
      </c>
      <c r="Q27" s="32">
        <v>24.290999025110004</v>
      </c>
      <c r="R27" s="32">
        <v>27.066500484940001</v>
      </c>
      <c r="S27" s="32">
        <v>40.649999678135003</v>
      </c>
      <c r="T27" s="32">
        <v>48.162499070164998</v>
      </c>
      <c r="U27" s="32">
        <v>52.414497733114999</v>
      </c>
      <c r="V27" s="32">
        <v>54.532000422475001</v>
      </c>
      <c r="W27" s="31">
        <v>52.219998836515003</v>
      </c>
      <c r="X27" s="31">
        <v>45.849998295304999</v>
      </c>
      <c r="Y27" s="33">
        <v>37.547498941419995</v>
      </c>
      <c r="Z27" s="34">
        <v>813.22748214004991</v>
      </c>
    </row>
    <row r="28">
      <c r="A28" s="30" t="s">
        <v>62</v>
      </c>
      <c r="B28" s="31">
        <v>34.025499224664998</v>
      </c>
      <c r="C28" s="31">
        <v>29.06549870968</v>
      </c>
      <c r="D28" s="31">
        <v>28.148998320104997</v>
      </c>
      <c r="E28" s="31">
        <v>27.733999490739997</v>
      </c>
      <c r="F28" s="31">
        <v>28.383998572825</v>
      </c>
      <c r="G28" s="31">
        <v>32.271499931815001</v>
      </c>
      <c r="H28" s="31">
        <v>34.506499767305002</v>
      </c>
      <c r="I28" s="32">
        <v>36.118999123575001</v>
      </c>
      <c r="J28" s="32">
        <v>31.255999207499997</v>
      </c>
      <c r="K28" s="32">
        <v>32.073499262329996</v>
      </c>
      <c r="L28" s="32">
        <v>32.745498418804999</v>
      </c>
      <c r="M28" s="32">
        <v>29.797498881820001</v>
      </c>
      <c r="N28" s="32">
        <v>28.325498104095001</v>
      </c>
      <c r="O28" s="32">
        <v>30.897498130795</v>
      </c>
      <c r="P28" s="32">
        <v>28.754499554635</v>
      </c>
      <c r="Q28" s="32">
        <v>31.955999135974999</v>
      </c>
      <c r="R28" s="32">
        <v>34.242999553680001</v>
      </c>
      <c r="S28" s="32">
        <v>47.638998925684994</v>
      </c>
      <c r="T28" s="32">
        <v>48.877999186514998</v>
      </c>
      <c r="U28" s="32">
        <v>49.972997605804998</v>
      </c>
      <c r="V28" s="32">
        <v>54.376998543734999</v>
      </c>
      <c r="W28" s="31">
        <v>53.876996040344991</v>
      </c>
      <c r="X28" s="31">
        <v>47.161999344825006</v>
      </c>
      <c r="Y28" s="33">
        <v>38.268999755384996</v>
      </c>
      <c r="Z28" s="34">
        <v>870.47897279263998</v>
      </c>
    </row>
    <row r="29">
      <c r="A29" s="30" t="s">
        <v>63</v>
      </c>
      <c r="B29" s="31">
        <v>33.630999922755002</v>
      </c>
      <c r="C29" s="31">
        <v>30.168499052525004</v>
      </c>
      <c r="D29" s="31">
        <v>28.258499503134995</v>
      </c>
      <c r="E29" s="31">
        <v>27.981999516490003</v>
      </c>
      <c r="F29" s="31">
        <v>27.704998850825003</v>
      </c>
      <c r="G29" s="31">
        <v>30.536499619484999</v>
      </c>
      <c r="H29" s="31">
        <v>34.663498401639998</v>
      </c>
      <c r="I29" s="32">
        <v>38.103999197484995</v>
      </c>
      <c r="J29" s="32">
        <v>34.775999188420002</v>
      </c>
      <c r="K29" s="32">
        <v>31.460499763489999</v>
      </c>
      <c r="L29" s="32">
        <v>32.938499748709994</v>
      </c>
      <c r="M29" s="32">
        <v>29.173499345780002</v>
      </c>
      <c r="N29" s="32">
        <v>29.23699915409</v>
      </c>
      <c r="O29" s="32">
        <v>28.909499943259998</v>
      </c>
      <c r="P29" s="32">
        <v>29.392999410630001</v>
      </c>
      <c r="Q29" s="32">
        <v>26.405999064445002</v>
      </c>
      <c r="R29" s="32">
        <v>29.931999742984996</v>
      </c>
      <c r="S29" s="32">
        <v>41.623999178409996</v>
      </c>
      <c r="T29" s="32">
        <v>47.053498029709999</v>
      </c>
      <c r="U29" s="32">
        <v>46.538999676704996</v>
      </c>
      <c r="V29" s="32">
        <v>49.991999566555002</v>
      </c>
      <c r="W29" s="31">
        <v>48.754999041554996</v>
      </c>
      <c r="X29" s="31">
        <v>43.032498657704998</v>
      </c>
      <c r="Y29" s="33">
        <v>37.719997763630005</v>
      </c>
      <c r="Z29" s="34">
        <v>837.99098134042003</v>
      </c>
    </row>
    <row r="30">
      <c r="A30" s="30" t="s">
        <v>64</v>
      </c>
      <c r="B30" s="31">
        <v>32.446998357775001</v>
      </c>
      <c r="C30" s="31">
        <v>29.956498742105001</v>
      </c>
      <c r="D30" s="31">
        <v>28.813499212265</v>
      </c>
      <c r="E30" s="31">
        <v>28.630499541759999</v>
      </c>
      <c r="F30" s="31">
        <v>28.724999725820002</v>
      </c>
      <c r="G30" s="31">
        <v>30.545498430729999</v>
      </c>
      <c r="H30" s="31">
        <v>33.310499787330002</v>
      </c>
      <c r="I30" s="32">
        <v>33.078998327255</v>
      </c>
      <c r="J30" s="32">
        <v>37.256498634814996</v>
      </c>
      <c r="K30" s="32">
        <v>39.680998027324996</v>
      </c>
      <c r="L30" s="32">
        <v>36.284498870370001</v>
      </c>
      <c r="M30" s="32">
        <v>38.482999801635003</v>
      </c>
      <c r="N30" s="32">
        <v>39.774999022484998</v>
      </c>
      <c r="O30" s="32">
        <v>38.120497763160003</v>
      </c>
      <c r="P30" s="32">
        <v>38.184998929499997</v>
      </c>
      <c r="Q30" s="32">
        <v>38.53699862957</v>
      </c>
      <c r="R30" s="32">
        <v>39.183999598025004</v>
      </c>
      <c r="S30" s="32">
        <v>45.823998749254997</v>
      </c>
      <c r="T30" s="32">
        <v>53.189998865125006</v>
      </c>
      <c r="U30" s="32">
        <v>54.877498745914998</v>
      </c>
      <c r="V30" s="32">
        <v>52.603998780249995</v>
      </c>
      <c r="W30" s="31">
        <v>52.157998085019997</v>
      </c>
      <c r="X30" s="31">
        <v>46.167498826980001</v>
      </c>
      <c r="Y30" s="33">
        <v>40.512998402119997</v>
      </c>
      <c r="Z30" s="34">
        <v>936.34797185658988</v>
      </c>
    </row>
    <row r="31">
      <c r="A31" s="30" t="s">
        <v>65</v>
      </c>
      <c r="B31" s="31">
        <v>38.261500000954996</v>
      </c>
      <c r="C31" s="31">
        <v>35.98049879074</v>
      </c>
      <c r="D31" s="31">
        <v>34.872499108314997</v>
      </c>
      <c r="E31" s="31">
        <v>33.504998683929998</v>
      </c>
      <c r="F31" s="31">
        <v>33.613999187944998</v>
      </c>
      <c r="G31" s="31">
        <v>32.456000149250002</v>
      </c>
      <c r="H31" s="31">
        <v>29.97199892998</v>
      </c>
      <c r="I31" s="32">
        <v>31.867998838419997</v>
      </c>
      <c r="J31" s="32">
        <v>36.816999316215004</v>
      </c>
      <c r="K31" s="32">
        <v>39.033998548985004</v>
      </c>
      <c r="L31" s="32">
        <v>42.203998565675001</v>
      </c>
      <c r="M31" s="32">
        <v>41.875499486925001</v>
      </c>
      <c r="N31" s="32">
        <v>36.917498707774996</v>
      </c>
      <c r="O31" s="32">
        <v>39.546999335290003</v>
      </c>
      <c r="P31" s="32">
        <v>39.691999554634997</v>
      </c>
      <c r="Q31" s="32">
        <v>41.221998631955003</v>
      </c>
      <c r="R31" s="32">
        <v>38.339999318124995</v>
      </c>
      <c r="S31" s="32">
        <v>51.815499365330005</v>
      </c>
      <c r="T31" s="32">
        <v>59.730499982834999</v>
      </c>
      <c r="U31" s="32">
        <v>57.592996954920004</v>
      </c>
      <c r="V31" s="32">
        <v>53.516498208045</v>
      </c>
      <c r="W31" s="31">
        <v>53.993999958034998</v>
      </c>
      <c r="X31" s="31">
        <v>48.750999569894994</v>
      </c>
      <c r="Y31" s="33">
        <v>42.013499140740002</v>
      </c>
      <c r="Z31" s="34">
        <v>993.59247833491486</v>
      </c>
    </row>
    <row r="32">
      <c r="A32" s="30" t="s">
        <v>66</v>
      </c>
      <c r="B32" s="31">
        <v>36.809499561785003</v>
      </c>
      <c r="C32" s="31">
        <v>33.96049886942</v>
      </c>
      <c r="D32" s="31">
        <v>31.614498794079999</v>
      </c>
      <c r="E32" s="31">
        <v>30.706499516960001</v>
      </c>
      <c r="F32" s="31">
        <v>31.794498860840001</v>
      </c>
      <c r="G32" s="31">
        <v>34.465499222280002</v>
      </c>
      <c r="H32" s="31">
        <v>38.675999641419999</v>
      </c>
      <c r="I32" s="32">
        <v>45.830997824670007</v>
      </c>
      <c r="J32" s="32">
        <v>36.405998468399993</v>
      </c>
      <c r="K32" s="32">
        <v>37.043999135495007</v>
      </c>
      <c r="L32" s="32">
        <v>33.626498281955008</v>
      </c>
      <c r="M32" s="32">
        <v>34.503999352454997</v>
      </c>
      <c r="N32" s="32">
        <v>35.276000201700001</v>
      </c>
      <c r="O32" s="32">
        <v>35.185497999190005</v>
      </c>
      <c r="P32" s="32">
        <v>38.750998675825002</v>
      </c>
      <c r="Q32" s="32">
        <v>37.341499328609999</v>
      </c>
      <c r="R32" s="32">
        <v>37.900498509404997</v>
      </c>
      <c r="S32" s="32">
        <v>50.572998821735005</v>
      </c>
      <c r="T32" s="32">
        <v>54.849997162820003</v>
      </c>
      <c r="U32" s="32">
        <v>52.410000562664997</v>
      </c>
      <c r="V32" s="32">
        <v>54.201996326445006</v>
      </c>
      <c r="W32" s="31">
        <v>52.490997314455001</v>
      </c>
      <c r="X32" s="31">
        <v>48.65899980068</v>
      </c>
      <c r="Y32" s="33">
        <v>47.992998361585002</v>
      </c>
      <c r="Z32" s="34">
        <v>971.07097059487489</v>
      </c>
    </row>
    <row r="33">
      <c r="A33" s="30" t="s">
        <v>67</v>
      </c>
      <c r="B33" s="31">
        <v>41.016998887059998</v>
      </c>
      <c r="C33" s="31">
        <v>37.452000379565</v>
      </c>
      <c r="D33" s="31">
        <v>33.910998702044999</v>
      </c>
      <c r="E33" s="31">
        <v>32.089498639105003</v>
      </c>
      <c r="F33" s="31">
        <v>32.448498904704998</v>
      </c>
      <c r="G33" s="31">
        <v>34.974499046805001</v>
      </c>
      <c r="H33" s="31">
        <v>36.218997836109999</v>
      </c>
      <c r="I33" s="32">
        <v>36.181499063964999</v>
      </c>
      <c r="J33" s="32">
        <v>30.397999286649998</v>
      </c>
      <c r="K33" s="32">
        <v>27.606000006199999</v>
      </c>
      <c r="L33" s="32">
        <v>26.972998678684998</v>
      </c>
      <c r="M33" s="32">
        <v>28.457500040534999</v>
      </c>
      <c r="N33" s="32">
        <v>27.732498943804995</v>
      </c>
      <c r="O33" s="32">
        <v>27.475500106809999</v>
      </c>
      <c r="P33" s="32">
        <v>25.36100000143</v>
      </c>
      <c r="Q33" s="32">
        <v>27.871999144555001</v>
      </c>
      <c r="R33" s="32">
        <v>31.404000520709996</v>
      </c>
      <c r="S33" s="32">
        <v>42.667499184610001</v>
      </c>
      <c r="T33" s="32">
        <v>52.34949886799</v>
      </c>
      <c r="U33" s="32">
        <v>50.358498096464999</v>
      </c>
      <c r="V33" s="32">
        <v>52.146998047829996</v>
      </c>
      <c r="W33" s="31">
        <v>51.467001438139995</v>
      </c>
      <c r="X33" s="31">
        <v>47.392499446870005</v>
      </c>
      <c r="Y33" s="33">
        <v>39.751498401165001</v>
      </c>
      <c r="Z33" s="34">
        <v>873.70598167180992</v>
      </c>
    </row>
    <row r="34">
      <c r="A34" s="30" t="s">
        <v>68</v>
      </c>
      <c r="B34" s="31">
        <v>36.020998656750002</v>
      </c>
      <c r="C34" s="31">
        <v>32.190999388694998</v>
      </c>
      <c r="D34" s="31">
        <v>31.872498989105001</v>
      </c>
      <c r="E34" s="31">
        <v>31.48600012064</v>
      </c>
      <c r="F34" s="31">
        <v>32.689999043939999</v>
      </c>
      <c r="G34" s="31">
        <v>33.785998821254999</v>
      </c>
      <c r="H34" s="31">
        <v>35.512998700144998</v>
      </c>
      <c r="I34" s="32">
        <v>37.715499103070002</v>
      </c>
      <c r="J34" s="32">
        <v>35.577498376370002</v>
      </c>
      <c r="K34" s="32">
        <v>36.540998518470005</v>
      </c>
      <c r="L34" s="32">
        <v>34.537999331955</v>
      </c>
      <c r="M34" s="32">
        <v>31.257498264315</v>
      </c>
      <c r="N34" s="32">
        <v>28.765499591829997</v>
      </c>
      <c r="O34" s="32">
        <v>30.982498824595002</v>
      </c>
      <c r="P34" s="32">
        <v>29.619500041009996</v>
      </c>
      <c r="Q34" s="32">
        <v>28.641998767855004</v>
      </c>
      <c r="R34" s="32">
        <v>28.706999123094999</v>
      </c>
      <c r="S34" s="32">
        <v>40.443499386310002</v>
      </c>
      <c r="T34" s="32">
        <v>49.476498365400005</v>
      </c>
      <c r="U34" s="32">
        <v>50.570498406885001</v>
      </c>
      <c r="V34" s="32">
        <v>47.019998729230004</v>
      </c>
      <c r="W34" s="31">
        <v>48.93049895763</v>
      </c>
      <c r="X34" s="31">
        <v>44.923499226570001</v>
      </c>
      <c r="Y34" s="33">
        <v>38.708999752999993</v>
      </c>
      <c r="Z34" s="34">
        <v>875.97897648811988</v>
      </c>
    </row>
    <row r="35">
      <c r="A35" s="30" t="s">
        <v>69</v>
      </c>
      <c r="B35" s="31">
        <v>34.299997985360001</v>
      </c>
      <c r="C35" s="31">
        <v>31.684498488905003</v>
      </c>
      <c r="D35" s="31">
        <v>29.730500280859999</v>
      </c>
      <c r="E35" s="31">
        <v>30.1499992609</v>
      </c>
      <c r="F35" s="31">
        <v>30.266499519345</v>
      </c>
      <c r="G35" s="31">
        <v>32.482999563219998</v>
      </c>
      <c r="H35" s="31">
        <v>32.700499892235001</v>
      </c>
      <c r="I35" s="32">
        <v>36.75299882889</v>
      </c>
      <c r="J35" s="32">
        <v>31.010998785495001</v>
      </c>
      <c r="K35" s="32">
        <v>28.365999460219999</v>
      </c>
      <c r="L35" s="32">
        <v>28.049999475475001</v>
      </c>
      <c r="M35" s="32">
        <v>28.429999947550002</v>
      </c>
      <c r="N35" s="32">
        <v>29.421998560430001</v>
      </c>
      <c r="O35" s="32">
        <v>27.152499556539997</v>
      </c>
      <c r="P35" s="32">
        <v>29.034000635144999</v>
      </c>
      <c r="Q35" s="32">
        <v>29.127499461174999</v>
      </c>
      <c r="R35" s="32">
        <v>32.521499693395</v>
      </c>
      <c r="S35" s="32">
        <v>47.974999248979998</v>
      </c>
      <c r="T35" s="32">
        <v>52.872997522355</v>
      </c>
      <c r="U35" s="32">
        <v>52.799999713900007</v>
      </c>
      <c r="V35" s="32">
        <v>50.56499838829</v>
      </c>
      <c r="W35" s="31">
        <v>49.088998138904998</v>
      </c>
      <c r="X35" s="31">
        <v>43.97499859333</v>
      </c>
      <c r="Y35" s="33">
        <v>37.264999747274999</v>
      </c>
      <c r="Z35" s="34">
        <v>855.72448074817521</v>
      </c>
    </row>
    <row r="36">
      <c r="A36" s="30" t="s">
        <v>70</v>
      </c>
      <c r="B36" s="31">
        <v>33.139498531819996</v>
      </c>
      <c r="C36" s="31">
        <v>31.375500559805005</v>
      </c>
      <c r="D36" s="31">
        <v>31.231500208379998</v>
      </c>
      <c r="E36" s="31">
        <v>30.183999240400002</v>
      </c>
      <c r="F36" s="31">
        <v>29.754999279975003</v>
      </c>
      <c r="G36" s="31">
        <v>32.481999695300004</v>
      </c>
      <c r="H36" s="31">
        <v>34.916998445990004</v>
      </c>
      <c r="I36" s="32">
        <v>33.419999480249999</v>
      </c>
      <c r="J36" s="32">
        <v>32.761499285699998</v>
      </c>
      <c r="K36" s="32">
        <v>33.32749903202</v>
      </c>
      <c r="L36" s="32">
        <v>28.206999599934999</v>
      </c>
      <c r="M36" s="32">
        <v>27.215999364855001</v>
      </c>
      <c r="N36" s="32">
        <v>32.801999151704997</v>
      </c>
      <c r="O36" s="32">
        <v>34.043499827384998</v>
      </c>
      <c r="P36" s="32">
        <v>35.228499770165001</v>
      </c>
      <c r="Q36" s="32">
        <v>34.002999961380006</v>
      </c>
      <c r="R36" s="32">
        <v>36.235998570919996</v>
      </c>
      <c r="S36" s="32">
        <v>45.9454998374</v>
      </c>
      <c r="T36" s="32">
        <v>49.778498709200001</v>
      </c>
      <c r="U36" s="32">
        <v>52.675998210909995</v>
      </c>
      <c r="V36" s="32">
        <v>52.709999680519999</v>
      </c>
      <c r="W36" s="31">
        <v>51.468998193739999</v>
      </c>
      <c r="X36" s="31">
        <v>45.956499874590001</v>
      </c>
      <c r="Y36" s="33">
        <v>41.730497777465004</v>
      </c>
      <c r="Z36" s="34">
        <v>890.59548228981009</v>
      </c>
    </row>
    <row r="37">
      <c r="A37" s="30" t="s">
        <v>71</v>
      </c>
      <c r="B37" s="31">
        <v>37.118998169900003</v>
      </c>
      <c r="C37" s="31">
        <v>33.314998447895</v>
      </c>
      <c r="D37" s="31">
        <v>31.517998874185</v>
      </c>
      <c r="E37" s="31">
        <v>30.228498578069999</v>
      </c>
      <c r="F37" s="31">
        <v>30.112999677655004</v>
      </c>
      <c r="G37" s="31">
        <v>31.433498859405002</v>
      </c>
      <c r="H37" s="31">
        <v>32.72999972105</v>
      </c>
      <c r="I37" s="32">
        <v>31.536999344830001</v>
      </c>
      <c r="J37" s="32">
        <v>35.700999200345002</v>
      </c>
      <c r="K37" s="32">
        <v>37.169499695300004</v>
      </c>
      <c r="L37" s="32">
        <v>37.871998548510007</v>
      </c>
      <c r="M37" s="32">
        <v>41.047997772689996</v>
      </c>
      <c r="N37" s="32">
        <v>35.669499635694997</v>
      </c>
      <c r="O37" s="32">
        <v>37.664999067784997</v>
      </c>
      <c r="P37" s="32">
        <v>40.623000264169995</v>
      </c>
      <c r="Q37" s="32">
        <v>41.087998449799997</v>
      </c>
      <c r="R37" s="32">
        <v>43.283998966214995</v>
      </c>
      <c r="S37" s="32">
        <v>50.966499745844999</v>
      </c>
      <c r="T37" s="32">
        <v>53.407999873160009</v>
      </c>
      <c r="U37" s="32">
        <v>54.813501238825005</v>
      </c>
      <c r="V37" s="32">
        <v>55.376997590065002</v>
      </c>
      <c r="W37" s="31">
        <v>51.943498849869997</v>
      </c>
      <c r="X37" s="31">
        <v>49.604497849944998</v>
      </c>
      <c r="Y37" s="33">
        <v>45.193998515604996</v>
      </c>
      <c r="Z37" s="34">
        <v>969.4209769368149</v>
      </c>
    </row>
    <row r="38">
      <c r="A38" s="30" t="s">
        <v>72</v>
      </c>
      <c r="B38" s="31">
        <v>40.13849943876</v>
      </c>
      <c r="C38" s="31">
        <v>35.718999803065003</v>
      </c>
      <c r="D38" s="31">
        <v>34.666998684405002</v>
      </c>
      <c r="E38" s="31">
        <v>34.839498996734996</v>
      </c>
      <c r="F38" s="31">
        <v>34.631998836995002</v>
      </c>
      <c r="G38" s="31">
        <v>35.117998719215002</v>
      </c>
      <c r="H38" s="31">
        <v>35.52299886942</v>
      </c>
      <c r="I38" s="32">
        <v>33.224499225614998</v>
      </c>
      <c r="J38" s="32">
        <v>34.662500023844999</v>
      </c>
      <c r="K38" s="32">
        <v>39.799498021605004</v>
      </c>
      <c r="L38" s="32">
        <v>37.235498428345004</v>
      </c>
      <c r="M38" s="32">
        <v>35.633498430255003</v>
      </c>
      <c r="N38" s="32">
        <v>39.207997918125002</v>
      </c>
      <c r="O38" s="32">
        <v>38.294498622419994</v>
      </c>
      <c r="P38" s="32">
        <v>38.339498639104995</v>
      </c>
      <c r="Q38" s="32">
        <v>37.621998786925005</v>
      </c>
      <c r="R38" s="32">
        <v>40.227499604224995</v>
      </c>
      <c r="S38" s="32">
        <v>46.715998649595001</v>
      </c>
      <c r="T38" s="32">
        <v>53.745996952059997</v>
      </c>
      <c r="U38" s="32">
        <v>54.570999741554999</v>
      </c>
      <c r="V38" s="32">
        <v>54.6590000391</v>
      </c>
      <c r="W38" s="31">
        <v>53.998497128489994</v>
      </c>
      <c r="X38" s="31">
        <v>50.676999986169996</v>
      </c>
      <c r="Y38" s="33">
        <v>40.128998458384999</v>
      </c>
      <c r="Z38" s="34">
        <v>979.38047200441486</v>
      </c>
    </row>
    <row r="39">
      <c r="A39" s="30" t="s">
        <v>73</v>
      </c>
      <c r="B39" s="31">
        <v>34.076999127865001</v>
      </c>
      <c r="C39" s="31">
        <v>31.103999912735002</v>
      </c>
      <c r="D39" s="31">
        <v>28.2624989748</v>
      </c>
      <c r="E39" s="31">
        <v>27.939498424530001</v>
      </c>
      <c r="F39" s="31">
        <v>29.105497896675001</v>
      </c>
      <c r="G39" s="31">
        <v>32.007998228070001</v>
      </c>
      <c r="H39" s="31">
        <v>32.158499956130001</v>
      </c>
      <c r="I39" s="32">
        <v>34.597499668600001</v>
      </c>
      <c r="J39" s="32">
        <v>34.090000391010001</v>
      </c>
      <c r="K39" s="32">
        <v>36.265498399735009</v>
      </c>
      <c r="L39" s="32">
        <v>34.072999656200004</v>
      </c>
      <c r="M39" s="32">
        <v>35.573498904705005</v>
      </c>
      <c r="N39" s="32">
        <v>37.389998137955004</v>
      </c>
      <c r="O39" s="32">
        <v>34.320500493049998</v>
      </c>
      <c r="P39" s="32">
        <v>33.059500157830001</v>
      </c>
      <c r="Q39" s="32">
        <v>32.05149918795</v>
      </c>
      <c r="R39" s="32">
        <v>34.076498448845001</v>
      </c>
      <c r="S39" s="32">
        <v>45.158497989174997</v>
      </c>
      <c r="T39" s="32">
        <v>51.533497869969999</v>
      </c>
      <c r="U39" s="32">
        <v>52.233999967575002</v>
      </c>
      <c r="V39" s="32">
        <v>49.672499299050003</v>
      </c>
      <c r="W39" s="31">
        <v>50.712996721265</v>
      </c>
      <c r="X39" s="31">
        <v>46.262499690055002</v>
      </c>
      <c r="Y39" s="33">
        <v>40.874999761585002</v>
      </c>
      <c r="Z39" s="34">
        <v>896.60147726536002</v>
      </c>
    </row>
    <row r="40">
      <c r="A40" s="30" t="s">
        <v>74</v>
      </c>
      <c r="B40" s="31">
        <v>35.452999174594993</v>
      </c>
      <c r="C40" s="31">
        <v>32.972499728199999</v>
      </c>
      <c r="D40" s="31">
        <v>32.466499507424999</v>
      </c>
      <c r="E40" s="31">
        <v>32.036499679090007</v>
      </c>
      <c r="F40" s="31">
        <v>31.960998475549999</v>
      </c>
      <c r="G40" s="31">
        <v>34.691499173639997</v>
      </c>
      <c r="H40" s="31">
        <v>36.294999718664997</v>
      </c>
      <c r="I40" s="32">
        <v>37.272499501704992</v>
      </c>
      <c r="J40" s="32">
        <v>35.473999381065006</v>
      </c>
      <c r="K40" s="32">
        <v>34.238499402999999</v>
      </c>
      <c r="L40" s="32">
        <v>33.982999622820003</v>
      </c>
      <c r="M40" s="32">
        <v>34.551499783994991</v>
      </c>
      <c r="N40" s="32">
        <v>35.046999156475003</v>
      </c>
      <c r="O40" s="32">
        <v>33.158500492575001</v>
      </c>
      <c r="P40" s="32">
        <v>31.353998184205</v>
      </c>
      <c r="Q40" s="32">
        <v>30.814498662949998</v>
      </c>
      <c r="R40" s="32">
        <v>33.665999770159999</v>
      </c>
      <c r="S40" s="32">
        <v>44.554999470710001</v>
      </c>
      <c r="T40" s="32">
        <v>51.742997765539997</v>
      </c>
      <c r="U40" s="32">
        <v>49.656498432159999</v>
      </c>
      <c r="V40" s="32">
        <v>51.389497518540004</v>
      </c>
      <c r="W40" s="31">
        <v>48.870997130870002</v>
      </c>
      <c r="X40" s="31">
        <v>43.832997977735005</v>
      </c>
      <c r="Y40" s="33">
        <v>37.043999135495007</v>
      </c>
      <c r="Z40" s="34">
        <v>902.52747684716496</v>
      </c>
    </row>
    <row r="41">
      <c r="A41" s="30" t="s">
        <v>75</v>
      </c>
      <c r="B41" s="31">
        <v>33.550499379629997</v>
      </c>
      <c r="C41" s="31">
        <v>31.740999221799999</v>
      </c>
      <c r="D41" s="31">
        <v>29.918999969960002</v>
      </c>
      <c r="E41" s="31">
        <v>30.386500060555001</v>
      </c>
      <c r="F41" s="31">
        <v>29.705999791620002</v>
      </c>
      <c r="G41" s="31">
        <v>32.14699923992</v>
      </c>
      <c r="H41" s="31">
        <v>34.499000012874994</v>
      </c>
      <c r="I41" s="32">
        <v>34.498499333860003</v>
      </c>
      <c r="J41" s="32">
        <v>32.215999066830001</v>
      </c>
      <c r="K41" s="32">
        <v>15.610500238835</v>
      </c>
      <c r="L41" s="32">
        <v>0</v>
      </c>
      <c r="M41" s="32">
        <v>0</v>
      </c>
      <c r="N41" s="32">
        <v>0</v>
      </c>
      <c r="O41" s="32">
        <v>0</v>
      </c>
      <c r="P41" s="32">
        <v>0</v>
      </c>
      <c r="Q41" s="32">
        <v>0</v>
      </c>
      <c r="R41" s="32">
        <v>22.963500022889999</v>
      </c>
      <c r="S41" s="32">
        <v>55.465996265409999</v>
      </c>
      <c r="T41" s="32">
        <v>57.106000185009997</v>
      </c>
      <c r="U41" s="32">
        <v>57.990497350695001</v>
      </c>
      <c r="V41" s="32">
        <v>55.042496323584999</v>
      </c>
      <c r="W41" s="31">
        <v>50.520998239515002</v>
      </c>
      <c r="X41" s="31">
        <v>43.020999431610008</v>
      </c>
      <c r="Y41" s="33">
        <v>39.942999184130002</v>
      </c>
      <c r="Z41" s="34">
        <v>686.32748331872995</v>
      </c>
    </row>
    <row r="42">
      <c r="A42" s="30" t="s">
        <v>76</v>
      </c>
      <c r="B42" s="31">
        <v>35.587498545644991</v>
      </c>
      <c r="C42" s="31">
        <v>32.062499225139995</v>
      </c>
      <c r="D42" s="31">
        <v>30.773499608040002</v>
      </c>
      <c r="E42" s="31">
        <v>29.619500041004997</v>
      </c>
      <c r="F42" s="31">
        <v>29.457499086855002</v>
      </c>
      <c r="G42" s="31">
        <v>32.823498547074998</v>
      </c>
      <c r="H42" s="31">
        <v>34.072498977184992</v>
      </c>
      <c r="I42" s="32">
        <v>35.587999224664998</v>
      </c>
      <c r="J42" s="32">
        <v>37.808498740194999</v>
      </c>
      <c r="K42" s="32">
        <v>35.036998987194991</v>
      </c>
      <c r="L42" s="32">
        <v>33.245998620985006</v>
      </c>
      <c r="M42" s="32">
        <v>30.58299869299</v>
      </c>
      <c r="N42" s="32">
        <v>32.504999637600001</v>
      </c>
      <c r="O42" s="32">
        <v>29.642498493195003</v>
      </c>
      <c r="P42" s="32">
        <v>29.037499427795002</v>
      </c>
      <c r="Q42" s="32">
        <v>30.458499491215004</v>
      </c>
      <c r="R42" s="32">
        <v>28.906999528405002</v>
      </c>
      <c r="S42" s="32">
        <v>41.645498573780003</v>
      </c>
      <c r="T42" s="32">
        <v>47.29650020599</v>
      </c>
      <c r="U42" s="32">
        <v>50.370998680589999</v>
      </c>
      <c r="V42" s="32">
        <v>50.445999205109999</v>
      </c>
      <c r="W42" s="31" t="s">
        <v>15</v>
      </c>
      <c r="X42" s="31" t="s">
        <v>15</v>
      </c>
      <c r="Y42" s="33" t="s">
        <v>15</v>
      </c>
      <c r="Z42" s="34">
        <v>736.96848154065481</v>
      </c>
    </row>
    <row r="43">
      <c r="A43" s="30" t="s">
        <v>77</v>
      </c>
      <c r="B43" s="31">
        <v>1026.6879752278201</v>
      </c>
      <c r="C43" s="31">
        <v>931.06597736477488</v>
      </c>
      <c r="D43" s="31">
        <v>892.67197921872503</v>
      </c>
      <c r="E43" s="31">
        <v>874.13097769020499</v>
      </c>
      <c r="F43" s="31">
        <v>878.77797409891502</v>
      </c>
      <c r="G43" s="31">
        <v>945.94147428870031</v>
      </c>
      <c r="H43" s="31">
        <v>973.38547781110503</v>
      </c>
      <c r="I43" s="32">
        <v>1023.0014726519701</v>
      </c>
      <c r="J43" s="32">
        <v>985.93498244882517</v>
      </c>
      <c r="K43" s="32">
        <v>962.33547311276504</v>
      </c>
      <c r="L43" s="32">
        <v>921.09897360206503</v>
      </c>
      <c r="M43" s="32">
        <v>888.69497925046005</v>
      </c>
      <c r="N43" s="32">
        <v>888.63447308539992</v>
      </c>
      <c r="O43" s="32">
        <v>908.73947814107999</v>
      </c>
      <c r="P43" s="32">
        <v>904.22998219728493</v>
      </c>
      <c r="Q43" s="32">
        <v>911.41846999528002</v>
      </c>
      <c r="R43" s="32">
        <v>973.46097826957487</v>
      </c>
      <c r="S43" s="32">
        <v>1289.0329688787399</v>
      </c>
      <c r="T43" s="32">
        <v>1511.4724636077747</v>
      </c>
      <c r="U43" s="32">
        <v>1546.4044615626301</v>
      </c>
      <c r="V43" s="32">
        <v>1565.114958584295</v>
      </c>
      <c r="W43" s="31">
        <v>1463.5694533586395</v>
      </c>
      <c r="X43" s="31">
        <v>1319.6319684386199</v>
      </c>
      <c r="Y43" s="33">
        <v>1136.2874716520448</v>
      </c>
      <c r="Z43" s="34">
        <v>25721.724844537694</v>
      </c>
    </row>
    <row r="51" ht="15.5">
      <c r="D51" s="35" t="s">
        <v>78</v>
      </c>
      <c r="E51" s="35"/>
      <c r="F51" s="35"/>
      <c r="G51" s="35"/>
      <c r="H51" s="35"/>
      <c r="I51" s="36"/>
      <c r="J51" s="36"/>
      <c r="K51" s="36"/>
      <c r="L51" s="36"/>
      <c r="M51" s="36"/>
      <c r="N51" s="36"/>
      <c r="O51" s="36"/>
      <c r="P51" s="36" t="s">
        <v>79</v>
      </c>
      <c r="R51" s="36"/>
      <c r="S51" s="36"/>
      <c r="T51" s="36"/>
      <c r="U51" s="35"/>
      <c r="V51" s="35"/>
    </row>
    <row r="52" ht="15.5">
      <c r="D52" s="35"/>
      <c r="E52" s="35"/>
      <c r="F52" s="35"/>
      <c r="G52" s="35"/>
      <c r="H52" s="35"/>
      <c r="I52" s="35"/>
      <c r="J52" s="35"/>
      <c r="K52" s="35"/>
      <c r="L52" s="35"/>
      <c r="M52" s="35"/>
      <c r="N52" s="35"/>
      <c r="O52" s="35"/>
      <c r="P52" s="35"/>
      <c r="Q52" s="37"/>
      <c r="R52" s="35"/>
      <c r="S52" s="35"/>
      <c r="T52" s="35"/>
      <c r="U52" s="35"/>
      <c r="V52" s="35"/>
    </row>
    <row r="53" ht="15.5">
      <c r="D53" s="35"/>
      <c r="E53" s="35"/>
      <c r="F53" s="35"/>
      <c r="G53" s="35"/>
      <c r="H53" s="35"/>
      <c r="I53" s="35"/>
      <c r="J53" s="35"/>
      <c r="K53" s="35"/>
      <c r="L53" s="35"/>
      <c r="M53" s="35"/>
      <c r="N53" s="35"/>
      <c r="O53" s="35"/>
      <c r="P53" s="35"/>
      <c r="Q53" s="35"/>
      <c r="R53" s="35"/>
      <c r="S53" s="35"/>
      <c r="T53" s="35"/>
      <c r="U53" s="35"/>
      <c r="V53" s="35"/>
    </row>
    <row r="54" ht="15.5">
      <c r="D54" s="35" t="s">
        <v>80</v>
      </c>
      <c r="E54" s="35"/>
      <c r="F54" s="35"/>
      <c r="G54" s="35"/>
      <c r="H54" s="35"/>
      <c r="I54" s="36"/>
      <c r="J54" s="36"/>
      <c r="K54" s="36"/>
      <c r="L54" s="36"/>
      <c r="M54" s="36"/>
      <c r="N54" s="36"/>
      <c r="O54" s="36"/>
      <c r="P54" s="36" t="s">
        <v>81</v>
      </c>
      <c r="R54" s="36"/>
      <c r="S54" s="36"/>
      <c r="T54" s="36"/>
      <c r="U54" s="35"/>
      <c r="V54" s="35" t="s">
        <v>82</v>
      </c>
    </row>
    <row r="55" ht="15.5">
      <c r="D55" s="35"/>
      <c r="E55" s="35"/>
      <c r="F55" s="35"/>
      <c r="G55" s="35"/>
      <c r="H55" s="35"/>
      <c r="I55" s="35"/>
      <c r="J55" s="35"/>
      <c r="K55" s="35"/>
      <c r="L55" s="35"/>
      <c r="M55" s="35"/>
      <c r="N55" s="35"/>
      <c r="O55" s="35"/>
      <c r="P55" s="35"/>
      <c r="Q55" s="37"/>
      <c r="R55" s="35"/>
      <c r="S55" s="35"/>
      <c r="T55" s="35"/>
      <c r="U55" s="35"/>
      <c r="V55" s="35"/>
    </row>
    <row r="56" ht="15.5">
      <c r="D56" s="35"/>
      <c r="E56" s="35"/>
      <c r="F56" s="35"/>
      <c r="G56" s="35"/>
      <c r="H56" s="35"/>
      <c r="I56" s="35"/>
      <c r="J56" s="35"/>
      <c r="K56" s="35"/>
      <c r="L56" s="35"/>
      <c r="M56" s="35"/>
      <c r="N56" s="35"/>
      <c r="O56" s="35"/>
      <c r="P56" s="35"/>
      <c r="Q56" s="35"/>
      <c r="R56" s="35"/>
      <c r="S56" s="35"/>
      <c r="T56" s="35"/>
      <c r="U56" s="35"/>
      <c r="V56" s="35"/>
    </row>
    <row r="57" ht="15.5">
      <c r="D57" s="35" t="s">
        <v>80</v>
      </c>
      <c r="E57" s="35"/>
      <c r="F57" s="35"/>
      <c r="G57" s="35"/>
      <c r="H57" s="35"/>
      <c r="I57" s="36"/>
      <c r="J57" s="36"/>
      <c r="K57" s="36"/>
      <c r="L57" s="36"/>
      <c r="M57" s="36"/>
      <c r="N57" s="36"/>
      <c r="O57" s="36"/>
      <c r="P57" s="36" t="s">
        <v>83</v>
      </c>
      <c r="R57" s="36"/>
      <c r="S57" s="36"/>
      <c r="T57" s="36"/>
      <c r="U57" s="35"/>
      <c r="V57" s="35"/>
    </row>
    <row r="58">
      <c r="Q58" s="38"/>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